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15" i="1" l="1"/>
</calcChain>
</file>

<file path=xl/sharedStrings.xml><?xml version="1.0" encoding="utf-8"?>
<sst xmlns="http://schemas.openxmlformats.org/spreadsheetml/2006/main" count="73" uniqueCount="37">
  <si>
    <t>SPITALUL JUDETEAN DE URGENTA SLATINA</t>
  </si>
  <si>
    <t xml:space="preserve">  Aprobat:</t>
  </si>
  <si>
    <t>STR. CRISAN NR. 5</t>
  </si>
  <si>
    <t xml:space="preserve">   Manager,</t>
  </si>
  <si>
    <t>PROGRAM ACTUALIZAT ACHIZITII PUBLICE 2021</t>
  </si>
  <si>
    <t>Nr. crt.</t>
  </si>
  <si>
    <t>Tipul si obiectul contractului</t>
  </si>
  <si>
    <t>Cod CPV</t>
  </si>
  <si>
    <t>Valoarea estimata          Lei fara TVA</t>
  </si>
  <si>
    <t>Sursa de finantare</t>
  </si>
  <si>
    <t>Procedura stabilita/ instrumente specifice pentru derularea procesului de achizitie</t>
  </si>
  <si>
    <t xml:space="preserve">Data estimata pentru initiere </t>
  </si>
  <si>
    <t>Data estimata pentru finalizare</t>
  </si>
  <si>
    <t>Persoana responsabila cu aplicarea procedurii de atribuire</t>
  </si>
  <si>
    <t>venituri proprii</t>
  </si>
  <si>
    <t>licitatie deschisa in vederea atribuirii unui acord cadru cu o durata de 24 de luni - perioada 2020-2022</t>
  </si>
  <si>
    <t>contract subsecvent  ianuarie 2021</t>
  </si>
  <si>
    <t>contract subsecvent  decembrie 2021</t>
  </si>
  <si>
    <t>Avizat:</t>
  </si>
  <si>
    <t>Director financiar contabil,</t>
  </si>
  <si>
    <t>Sef Serv. Achizitii Publice,</t>
  </si>
  <si>
    <t>Intocmit,</t>
  </si>
  <si>
    <t>Ec. Cosmin Floreanu</t>
  </si>
  <si>
    <t>Ec. Nelu Cojocaru</t>
  </si>
  <si>
    <t>33696500-0</t>
  </si>
  <si>
    <t>TOTAL</t>
  </si>
  <si>
    <t>Modalitatea de derulare a procedurii de atribuire online/ offline</t>
  </si>
  <si>
    <t>Online</t>
  </si>
  <si>
    <t>ARGENE® SARS-COV-2 R-GENE®</t>
  </si>
  <si>
    <t>MOLgen Universal Extraction</t>
  </si>
  <si>
    <t>Washing plate (placute pentru spalari)</t>
  </si>
  <si>
    <t>Tips M (1-200ul) conduttivi con filtro (varfuri mici cu bariera)</t>
  </si>
  <si>
    <t>Tips L (10-1000ul) conduttivi con filtro (varfuri mari cu bariera)</t>
  </si>
  <si>
    <t>Sheath - Copri Magneti (magneti cu manson)</t>
  </si>
  <si>
    <t>Reactivi rt-pcr</t>
  </si>
  <si>
    <t xml:space="preserve">       Angela NICOLAE</t>
  </si>
  <si>
    <t>Ec. A. Chitu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</si>
</sst>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X_D_R_-;\-* #,##0.00\ _X_D_R_-;_-* &quot;-&quot;??\ _X_D_R_-;_-@_-"/>
    <numFmt numFmtId="164" formatCode="[$-10C00]dd/mm/yyyy;@"/>
  </numFmts>
  <fonts count="1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9"/>
      <name val="Arial"/>
      <family val="2"/>
    </font>
    <font>
      <sz val="9"/>
      <name val="Arial"/>
      <family val="2"/>
      <charset val="238"/>
    </font>
    <font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9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4"/>
      <color rgb="FF000000"/>
      <name val="Times New Roman"/>
      <family val="1"/>
    </font>
    <font>
      <sz val="9"/>
      <color rgb="FF000000"/>
      <name val="Times New Roman"/>
      <family val="1"/>
    </font>
    <font>
      <b/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 applyBorder="1" applyAlignment="1">
      <alignment horizontal="center"/>
    </xf>
    <xf numFmtId="4" fontId="3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0" fillId="0" borderId="0" xfId="0" applyBorder="1"/>
    <xf numFmtId="0" fontId="5" fillId="0" borderId="0" xfId="0" applyFont="1" applyBorder="1" applyAlignment="1">
      <alignment horizontal="right"/>
    </xf>
    <xf numFmtId="0" fontId="6" fillId="0" borderId="0" xfId="0" applyFont="1" applyBorder="1" applyAlignment="1">
      <alignment horizontal="center"/>
    </xf>
    <xf numFmtId="0" fontId="2" fillId="0" borderId="0" xfId="0" applyFont="1" applyBorder="1" applyAlignment="1"/>
    <xf numFmtId="0" fontId="7" fillId="0" borderId="0" xfId="0" applyFont="1" applyBorder="1" applyAlignment="1"/>
    <xf numFmtId="0" fontId="6" fillId="0" borderId="0" xfId="0" applyFont="1" applyBorder="1" applyAlignment="1"/>
    <xf numFmtId="0" fontId="0" fillId="0" borderId="0" xfId="0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3" fontId="9" fillId="0" borderId="1" xfId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distributed" wrapText="1"/>
    </xf>
    <xf numFmtId="4" fontId="0" fillId="0" borderId="0" xfId="0" applyNumberForma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/>
    <xf numFmtId="0" fontId="11" fillId="0" borderId="0" xfId="0" applyFont="1"/>
    <xf numFmtId="0" fontId="10" fillId="0" borderId="0" xfId="0" applyFont="1" applyFill="1" applyBorder="1" applyAlignment="1">
      <alignment horizontal="left" vertical="distributed" wrapText="1"/>
    </xf>
    <xf numFmtId="0" fontId="11" fillId="0" borderId="0" xfId="0" applyFont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43" fontId="9" fillId="0" borderId="0" xfId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0" xfId="0" applyFont="1" applyBorder="1" applyAlignment="1">
      <alignment horizontal="right" vertical="center" wrapText="1"/>
    </xf>
    <xf numFmtId="0" fontId="15" fillId="0" borderId="0" xfId="0" applyFont="1" applyBorder="1" applyAlignment="1">
      <alignment horizontal="justify" vertical="center" wrapText="1"/>
    </xf>
    <xf numFmtId="0" fontId="13" fillId="0" borderId="1" xfId="0" applyFont="1" applyBorder="1" applyAlignment="1">
      <alignment horizontal="justify" vertical="center" wrapText="1"/>
    </xf>
    <xf numFmtId="0" fontId="14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left"/>
    </xf>
    <xf numFmtId="4" fontId="13" fillId="0" borderId="1" xfId="0" applyNumberFormat="1" applyFont="1" applyBorder="1" applyAlignment="1">
      <alignment horizontal="right" vertical="center" wrapTex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2" fontId="16" fillId="0" borderId="0" xfId="0" applyNumberFormat="1" applyFont="1" applyBorder="1" applyAlignment="1">
      <alignment horizontal="righ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topLeftCell="A10" workbookViewId="0">
      <selection activeCell="F16" sqref="F16"/>
    </sheetView>
  </sheetViews>
  <sheetFormatPr defaultRowHeight="15" x14ac:dyDescent="0.25"/>
  <cols>
    <col min="1" max="1" width="5" customWidth="1"/>
    <col min="2" max="2" width="29.140625" customWidth="1"/>
    <col min="3" max="3" width="10.140625" customWidth="1"/>
    <col min="4" max="4" width="11.140625" customWidth="1"/>
    <col min="6" max="6" width="24" customWidth="1"/>
    <col min="7" max="7" width="10" customWidth="1"/>
    <col min="8" max="8" width="9.85546875" customWidth="1"/>
    <col min="9" max="9" width="10.140625" customWidth="1"/>
    <col min="10" max="10" width="12.140625" customWidth="1"/>
    <col min="12" max="12" width="10.85546875" customWidth="1"/>
  </cols>
  <sheetData>
    <row r="1" spans="1:10" x14ac:dyDescent="0.25">
      <c r="B1" s="7" t="s">
        <v>0</v>
      </c>
      <c r="C1" s="7"/>
      <c r="D1" s="1"/>
      <c r="E1" s="2"/>
      <c r="F1" s="2"/>
      <c r="G1" s="3"/>
      <c r="H1" s="4"/>
      <c r="I1" s="5"/>
      <c r="J1" s="6" t="s">
        <v>1</v>
      </c>
    </row>
    <row r="2" spans="1:10" x14ac:dyDescent="0.25">
      <c r="B2" s="37" t="s">
        <v>2</v>
      </c>
      <c r="C2" s="37"/>
      <c r="D2" s="1"/>
      <c r="E2" s="2"/>
      <c r="F2" s="2"/>
      <c r="G2" s="3"/>
      <c r="H2" s="4"/>
      <c r="I2" s="5"/>
      <c r="J2" s="6" t="s">
        <v>3</v>
      </c>
    </row>
    <row r="3" spans="1:10" x14ac:dyDescent="0.25">
      <c r="B3" s="33"/>
      <c r="C3" s="33"/>
      <c r="D3" s="1"/>
      <c r="E3" s="2"/>
      <c r="F3" s="2"/>
      <c r="G3" s="3"/>
      <c r="H3" s="4"/>
      <c r="I3" s="38" t="s">
        <v>35</v>
      </c>
      <c r="J3" s="38"/>
    </row>
    <row r="4" spans="1:10" x14ac:dyDescent="0.25">
      <c r="B4" s="33"/>
      <c r="C4" s="33"/>
      <c r="D4" s="1"/>
      <c r="E4" s="2"/>
      <c r="F4" s="2"/>
      <c r="G4" s="3"/>
      <c r="H4" s="4"/>
      <c r="I4" s="5"/>
      <c r="J4" s="6"/>
    </row>
    <row r="5" spans="1:10" ht="15.75" x14ac:dyDescent="0.25">
      <c r="C5" s="8" t="s">
        <v>4</v>
      </c>
      <c r="E5" s="8"/>
      <c r="F5" s="8"/>
      <c r="G5" s="8"/>
      <c r="H5" s="8"/>
      <c r="I5" s="8"/>
      <c r="J5" s="8"/>
    </row>
    <row r="6" spans="1:10" x14ac:dyDescent="0.25">
      <c r="C6" s="9"/>
      <c r="E6" s="6" t="s">
        <v>34</v>
      </c>
      <c r="F6" s="6"/>
      <c r="G6" s="6"/>
      <c r="H6" s="6"/>
      <c r="I6" s="9"/>
      <c r="J6" s="9"/>
    </row>
    <row r="7" spans="1:10" x14ac:dyDescent="0.25">
      <c r="C7" s="9"/>
      <c r="E7" s="6"/>
      <c r="F7" s="6"/>
      <c r="G7" s="6"/>
      <c r="H7" s="6"/>
      <c r="I7" s="9"/>
      <c r="J7" s="9"/>
    </row>
    <row r="8" spans="1:10" ht="72" x14ac:dyDescent="0.25">
      <c r="A8" s="11" t="s">
        <v>5</v>
      </c>
      <c r="B8" s="11" t="s">
        <v>6</v>
      </c>
      <c r="C8" s="11" t="s">
        <v>7</v>
      </c>
      <c r="D8" s="11" t="s">
        <v>8</v>
      </c>
      <c r="E8" s="11" t="s">
        <v>9</v>
      </c>
      <c r="F8" s="11" t="s">
        <v>10</v>
      </c>
      <c r="G8" s="11" t="s">
        <v>11</v>
      </c>
      <c r="H8" s="11" t="s">
        <v>12</v>
      </c>
      <c r="I8" s="11" t="s">
        <v>26</v>
      </c>
      <c r="J8" s="12" t="s">
        <v>13</v>
      </c>
    </row>
    <row r="9" spans="1:10" ht="51" x14ac:dyDescent="0.25">
      <c r="A9" s="26">
        <v>1</v>
      </c>
      <c r="B9" s="28" t="s">
        <v>28</v>
      </c>
      <c r="C9" s="26" t="s">
        <v>24</v>
      </c>
      <c r="D9" s="34">
        <v>762231.6</v>
      </c>
      <c r="E9" s="13" t="s">
        <v>14</v>
      </c>
      <c r="F9" s="13" t="s">
        <v>15</v>
      </c>
      <c r="G9" s="14" t="s">
        <v>16</v>
      </c>
      <c r="H9" s="14" t="s">
        <v>17</v>
      </c>
      <c r="I9" s="15" t="s">
        <v>27</v>
      </c>
      <c r="J9" s="15" t="s">
        <v>36</v>
      </c>
    </row>
    <row r="10" spans="1:10" ht="51" x14ac:dyDescent="0.25">
      <c r="A10" s="26">
        <v>2</v>
      </c>
      <c r="B10" s="31" t="s">
        <v>29</v>
      </c>
      <c r="C10" s="26" t="s">
        <v>24</v>
      </c>
      <c r="D10" s="34">
        <v>370691.1</v>
      </c>
      <c r="E10" s="13" t="s">
        <v>14</v>
      </c>
      <c r="F10" s="13" t="s">
        <v>15</v>
      </c>
      <c r="G10" s="14" t="s">
        <v>16</v>
      </c>
      <c r="H10" s="14" t="s">
        <v>17</v>
      </c>
      <c r="I10" s="15" t="s">
        <v>27</v>
      </c>
      <c r="J10" s="15" t="s">
        <v>36</v>
      </c>
    </row>
    <row r="11" spans="1:10" ht="51" x14ac:dyDescent="0.25">
      <c r="A11" s="26">
        <v>3</v>
      </c>
      <c r="B11" s="31" t="s">
        <v>30</v>
      </c>
      <c r="C11" s="26" t="s">
        <v>24</v>
      </c>
      <c r="D11" s="34">
        <v>16539.28</v>
      </c>
      <c r="E11" s="13" t="s">
        <v>14</v>
      </c>
      <c r="F11" s="13" t="s">
        <v>15</v>
      </c>
      <c r="G11" s="14" t="s">
        <v>16</v>
      </c>
      <c r="H11" s="14" t="s">
        <v>17</v>
      </c>
      <c r="I11" s="15" t="s">
        <v>27</v>
      </c>
      <c r="J11" s="15" t="s">
        <v>36</v>
      </c>
    </row>
    <row r="12" spans="1:10" ht="51" x14ac:dyDescent="0.25">
      <c r="A12" s="26">
        <v>4</v>
      </c>
      <c r="B12" s="31" t="s">
        <v>31</v>
      </c>
      <c r="C12" s="26" t="s">
        <v>24</v>
      </c>
      <c r="D12" s="34">
        <v>30662.76</v>
      </c>
      <c r="E12" s="13" t="s">
        <v>14</v>
      </c>
      <c r="F12" s="13" t="s">
        <v>15</v>
      </c>
      <c r="G12" s="14" t="s">
        <v>16</v>
      </c>
      <c r="H12" s="14" t="s">
        <v>17</v>
      </c>
      <c r="I12" s="15" t="s">
        <v>27</v>
      </c>
      <c r="J12" s="15" t="s">
        <v>36</v>
      </c>
    </row>
    <row r="13" spans="1:10" ht="51" x14ac:dyDescent="0.25">
      <c r="A13" s="26">
        <v>5</v>
      </c>
      <c r="B13" s="31" t="s">
        <v>32</v>
      </c>
      <c r="C13" s="26" t="s">
        <v>24</v>
      </c>
      <c r="D13" s="34">
        <v>40537.519999999997</v>
      </c>
      <c r="E13" s="13" t="s">
        <v>14</v>
      </c>
      <c r="F13" s="13" t="s">
        <v>15</v>
      </c>
      <c r="G13" s="14" t="s">
        <v>16</v>
      </c>
      <c r="H13" s="14" t="s">
        <v>17</v>
      </c>
      <c r="I13" s="15" t="s">
        <v>27</v>
      </c>
      <c r="J13" s="15" t="s">
        <v>36</v>
      </c>
    </row>
    <row r="14" spans="1:10" ht="51" x14ac:dyDescent="0.25">
      <c r="A14" s="26">
        <v>6</v>
      </c>
      <c r="B14" s="28" t="s">
        <v>33</v>
      </c>
      <c r="C14" s="26" t="s">
        <v>24</v>
      </c>
      <c r="D14" s="34">
        <v>7525.08</v>
      </c>
      <c r="E14" s="13" t="s">
        <v>14</v>
      </c>
      <c r="F14" s="13" t="s">
        <v>15</v>
      </c>
      <c r="G14" s="14" t="s">
        <v>16</v>
      </c>
      <c r="H14" s="14" t="s">
        <v>17</v>
      </c>
      <c r="I14" s="15" t="s">
        <v>27</v>
      </c>
      <c r="J14" s="15" t="s">
        <v>36</v>
      </c>
    </row>
    <row r="15" spans="1:10" ht="18.75" x14ac:dyDescent="0.25">
      <c r="A15" s="27"/>
      <c r="B15" s="32" t="s">
        <v>25</v>
      </c>
      <c r="C15" s="27"/>
      <c r="D15" s="39">
        <f>SUM(D9:D14)</f>
        <v>1228187.3400000001</v>
      </c>
      <c r="E15" s="23"/>
      <c r="F15" s="23"/>
      <c r="G15" s="24"/>
      <c r="H15" s="24"/>
      <c r="I15" s="25"/>
      <c r="J15" s="25"/>
    </row>
    <row r="16" spans="1:10" x14ac:dyDescent="0.25">
      <c r="A16" s="27"/>
      <c r="B16" s="30"/>
      <c r="C16" s="27"/>
      <c r="D16" s="29"/>
      <c r="E16" s="23"/>
      <c r="F16" s="23"/>
      <c r="G16" s="24"/>
      <c r="H16" s="24"/>
      <c r="I16" s="25"/>
      <c r="J16" s="25"/>
    </row>
    <row r="17" spans="2:10" x14ac:dyDescent="0.25">
      <c r="B17" s="16" t="s">
        <v>18</v>
      </c>
      <c r="C17" s="10"/>
      <c r="D17" s="17"/>
      <c r="E17" s="17"/>
      <c r="F17" s="18"/>
      <c r="H17" s="19"/>
      <c r="I17" s="3"/>
    </row>
    <row r="18" spans="2:10" x14ac:dyDescent="0.25">
      <c r="B18" s="16" t="s">
        <v>19</v>
      </c>
      <c r="D18" s="35" t="s">
        <v>20</v>
      </c>
      <c r="E18" s="35"/>
      <c r="F18" s="35"/>
      <c r="H18" s="20"/>
      <c r="I18" s="21" t="s">
        <v>21</v>
      </c>
    </row>
    <row r="19" spans="2:10" x14ac:dyDescent="0.25">
      <c r="B19" s="16" t="s">
        <v>22</v>
      </c>
      <c r="D19" s="36" t="s">
        <v>23</v>
      </c>
      <c r="E19" s="36"/>
      <c r="F19" s="22"/>
      <c r="I19" s="35" t="s">
        <v>36</v>
      </c>
      <c r="J19" s="35"/>
    </row>
  </sheetData>
  <mergeCells count="5">
    <mergeCell ref="D18:F18"/>
    <mergeCell ref="D19:E19"/>
    <mergeCell ref="I19:J19"/>
    <mergeCell ref="B2:C2"/>
    <mergeCell ref="I3:J3"/>
  </mergeCells>
  <pageMargins left="0.70866141732283472" right="0.70866141732283472" top="0.35433070866141736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achizcosm</dc:creator>
  <cp:lastModifiedBy>achizcosm</cp:lastModifiedBy>
  <cp:lastPrinted>2022-01-03T13:32:04Z</cp:lastPrinted>
  <dcterms:created xsi:type="dcterms:W3CDTF">2021-07-23T09:06:12Z</dcterms:created>
  <dcterms:modified xsi:type="dcterms:W3CDTF">2022-01-03T13:37:58Z</dcterms:modified>
</cp:coreProperties>
</file>